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LENOVO\BeachHead Solutions\SMBsecure BUNDLE\ASP Resellers Program\FOR ASP PARTNERS\2026 SMBsecure ASP ASSET PACK\FOR DISTRIBUTION\"/>
    </mc:Choice>
  </mc:AlternateContent>
  <xr:revisionPtr revIDLastSave="0" documentId="13_ncr:1_{D0F377C0-F687-493B-A0E4-B3CCDFD066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isk Calculator" sheetId="3" r:id="rId1"/>
    <sheet name="Input" sheetId="1" r:id="rId2"/>
    <sheet name="Ouput Report - Export to PDF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B8" i="1" s="1"/>
  <c r="B8" i="2" s="1"/>
  <c r="B6" i="2"/>
  <c r="B5" i="2"/>
  <c r="B4" i="2"/>
  <c r="B3" i="2"/>
  <c r="B9" i="1" l="1"/>
  <c r="B10" i="2" s="1"/>
  <c r="B11" i="1"/>
  <c r="B12" i="2" s="1"/>
  <c r="B13" i="1"/>
  <c r="B14" i="2" s="1"/>
</calcChain>
</file>

<file path=xl/sharedStrings.xml><?xml version="1.0" encoding="utf-8"?>
<sst xmlns="http://schemas.openxmlformats.org/spreadsheetml/2006/main" count="43" uniqueCount="36">
  <si>
    <t>ComplianceSuite POPIA Risk Assessment</t>
  </si>
  <si>
    <t>Practice Name:</t>
  </si>
  <si>
    <t>Contact Person:</t>
  </si>
  <si>
    <t>Assessment Date:</t>
  </si>
  <si>
    <t>Consultant:</t>
  </si>
  <si>
    <t>Total Score:</t>
  </si>
  <si>
    <t>Risk Level:</t>
  </si>
  <si>
    <t>Executive Summary:</t>
  </si>
  <si>
    <t>Recommendations:</t>
  </si>
  <si>
    <t>Next Step:</t>
  </si>
  <si>
    <t>POPIA Compliance Risk Calculator for Medical Practices</t>
  </si>
  <si>
    <t>#</t>
  </si>
  <si>
    <t>Assessment Question</t>
  </si>
  <si>
    <t>Score (0-2)</t>
  </si>
  <si>
    <t>Information Officer formally appointed and registered</t>
  </si>
  <si>
    <t>Documented privacy policy for patient data</t>
  </si>
  <si>
    <t>Patient consent and data collection procedures documented</t>
  </si>
  <si>
    <t>Secure storage for electronic patient records</t>
  </si>
  <si>
    <t>Secure storage for physical patient files</t>
  </si>
  <si>
    <t>Access controls limiting who can view patient information</t>
  </si>
  <si>
    <t>Staff trained on POPIA and patient privacy responsibilities</t>
  </si>
  <si>
    <t>Third-party providers assessed for data protection compliance</t>
  </si>
  <si>
    <t>Documented process for handling data breaches</t>
  </si>
  <si>
    <t>Patient record retention and disposal policy defined</t>
  </si>
  <si>
    <t>TOTAL SCORE</t>
  </si>
  <si>
    <t>Risk Interpretation</t>
  </si>
  <si>
    <t>0–8</t>
  </si>
  <si>
    <t>High Risk – Likely not POPIA compliant</t>
  </si>
  <si>
    <t>9–15</t>
  </si>
  <si>
    <t>Moderate Risk – Compliance gaps exist</t>
  </si>
  <si>
    <t>16–20</t>
  </si>
  <si>
    <t>Lower Risk – Good compliance maturity</t>
  </si>
  <si>
    <r>
      <rPr>
        <b/>
        <sz val="14"/>
        <color rgb="FFFF0000"/>
        <rFont val="Calibri"/>
        <family val="2"/>
        <scheme val="minor"/>
      </rPr>
      <t>Instructions: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Score each question from 0–2 (0 = </t>
    </r>
    <r>
      <rPr>
        <b/>
        <sz val="11"/>
        <color rgb="FFFF0000"/>
        <rFont val="Calibri"/>
        <family val="2"/>
        <scheme val="minor"/>
      </rPr>
      <t>No</t>
    </r>
    <r>
      <rPr>
        <b/>
        <sz val="11"/>
        <color theme="1"/>
        <rFont val="Calibri"/>
        <family val="2"/>
        <scheme val="minor"/>
      </rPr>
      <t xml:space="preserve">, 1 = </t>
    </r>
    <r>
      <rPr>
        <b/>
        <sz val="11"/>
        <color theme="9"/>
        <rFont val="Calibri"/>
        <family val="2"/>
        <scheme val="minor"/>
      </rPr>
      <t>Partial</t>
    </r>
    <r>
      <rPr>
        <b/>
        <sz val="11"/>
        <color theme="1"/>
        <rFont val="Calibri"/>
        <family val="2"/>
        <scheme val="minor"/>
      </rPr>
      <t xml:space="preserve">, 2 = </t>
    </r>
    <r>
      <rPr>
        <b/>
        <sz val="11"/>
        <color rgb="FF00B050"/>
        <rFont val="Calibri"/>
        <family val="2"/>
        <scheme val="minor"/>
      </rPr>
      <t>Yes</t>
    </r>
    <r>
      <rPr>
        <b/>
        <sz val="11"/>
        <color theme="1"/>
        <rFont val="Calibri"/>
        <family val="2"/>
        <scheme val="minor"/>
      </rPr>
      <t>)</t>
    </r>
  </si>
  <si>
    <r>
      <t xml:space="preserve">Implement ComplianceSuite to manage POPIA </t>
    </r>
    <r>
      <rPr>
        <b/>
        <sz val="14"/>
        <color rgb="FFFF0000"/>
        <rFont val="Aptos"/>
        <family val="2"/>
      </rPr>
      <t>+</t>
    </r>
    <r>
      <rPr>
        <b/>
        <sz val="14"/>
        <color theme="1"/>
        <rFont val="Aptos"/>
        <family val="2"/>
      </rPr>
      <t xml:space="preserve"> Cybersecurity compliance continuously.</t>
    </r>
  </si>
  <si>
    <t>ComplianceSuite™ for Medical Practice POPIA Compliance Report</t>
  </si>
  <si>
    <t>Current Risk Level: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</si>
</sst>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C09]dd\ mmmm\ yyyy;@"/>
  </numFmts>
  <fonts count="24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1"/>
      <color theme="1"/>
      <name val="Aptos"/>
      <family val="2"/>
    </font>
    <font>
      <b/>
      <sz val="11"/>
      <name val="Aptos"/>
      <family val="2"/>
    </font>
    <font>
      <i/>
      <sz val="11"/>
      <color rgb="FF7030A0"/>
      <name val="Aptos"/>
      <family val="2"/>
    </font>
    <font>
      <b/>
      <sz val="14"/>
      <name val="Aptos"/>
      <family val="2"/>
    </font>
    <font>
      <b/>
      <sz val="14"/>
      <color theme="0"/>
      <name val="Aptos"/>
      <family val="2"/>
    </font>
    <font>
      <b/>
      <sz val="16"/>
      <color theme="0"/>
      <name val="Aptos"/>
      <family val="2"/>
    </font>
    <font>
      <b/>
      <sz val="11"/>
      <color rgb="FF7030A0"/>
      <name val="Aptos"/>
      <family val="2"/>
    </font>
    <font>
      <b/>
      <sz val="14"/>
      <color theme="1"/>
      <name val="Aptos"/>
      <family val="2"/>
    </font>
    <font>
      <b/>
      <sz val="14"/>
      <color rgb="FFFF0000"/>
      <name val="Aptos"/>
      <family val="2"/>
    </font>
    <font>
      <i/>
      <sz val="11"/>
      <color theme="1"/>
      <name val="Aptos"/>
      <family val="2"/>
    </font>
    <font>
      <b/>
      <i/>
      <sz val="14"/>
      <color theme="0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0" fillId="3" borderId="0" xfId="0" applyFill="1"/>
    <xf numFmtId="0" fontId="0" fillId="4" borderId="0" xfId="0" applyFill="1"/>
    <xf numFmtId="0" fontId="4" fillId="0" borderId="0" xfId="0" applyFont="1"/>
    <xf numFmtId="0" fontId="6" fillId="5" borderId="0" xfId="0" applyFont="1" applyFill="1"/>
    <xf numFmtId="0" fontId="3" fillId="5" borderId="3" xfId="0" applyFont="1" applyFill="1" applyBorder="1"/>
    <xf numFmtId="0" fontId="3" fillId="5" borderId="5" xfId="0" applyFont="1" applyFill="1" applyBorder="1"/>
    <xf numFmtId="0" fontId="7" fillId="0" borderId="4" xfId="0" applyFont="1" applyBorder="1"/>
    <xf numFmtId="0" fontId="8" fillId="0" borderId="4" xfId="0" applyFont="1" applyBorder="1"/>
    <xf numFmtId="0" fontId="9" fillId="0" borderId="6" xfId="0" applyFont="1" applyBorder="1"/>
    <xf numFmtId="0" fontId="4" fillId="0" borderId="0" xfId="0" applyFont="1" applyAlignment="1">
      <alignment horizontal="left"/>
    </xf>
    <xf numFmtId="0" fontId="11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164" fontId="4" fillId="2" borderId="8" xfId="0" applyNumberFormat="1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4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left"/>
    </xf>
    <xf numFmtId="0" fontId="15" fillId="6" borderId="0" xfId="0" applyFont="1" applyFill="1" applyAlignment="1">
      <alignment horizontal="center"/>
    </xf>
    <xf numFmtId="164" fontId="15" fillId="6" borderId="0" xfId="0" applyNumberFormat="1" applyFont="1" applyFill="1" applyAlignment="1">
      <alignment horizontal="center"/>
    </xf>
    <xf numFmtId="0" fontId="14" fillId="6" borderId="0" xfId="0" applyFont="1" applyFill="1"/>
    <xf numFmtId="0" fontId="19" fillId="6" borderId="0" xfId="0" applyFont="1" applyFill="1" applyAlignment="1">
      <alignment horizontal="center"/>
    </xf>
    <xf numFmtId="0" fontId="16" fillId="0" borderId="0" xfId="0" applyFont="1" applyAlignment="1">
      <alignment horizontal="left"/>
    </xf>
    <xf numFmtId="0" fontId="22" fillId="0" borderId="0" xfId="0" applyFont="1"/>
    <xf numFmtId="0" fontId="17" fillId="5" borderId="0" xfId="0" applyFont="1" applyFill="1" applyAlignment="1">
      <alignment horizontal="center"/>
    </xf>
    <xf numFmtId="0" fontId="23" fillId="0" borderId="0" xfId="0" applyFont="1"/>
    <xf numFmtId="0" fontId="23" fillId="7" borderId="0" xfId="0" applyFont="1" applyFill="1" applyAlignment="1">
      <alignment horizontal="center"/>
    </xf>
    <xf numFmtId="0" fontId="20" fillId="0" borderId="0" xfId="0" applyFont="1" applyAlignment="1">
      <alignment horizontal="left"/>
    </xf>
    <xf numFmtId="0" fontId="18" fillId="7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5" borderId="1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AA0AA-5758-45AC-9D46-4D07119F6FAA}">
  <dimension ref="A1:C22"/>
  <sheetViews>
    <sheetView tabSelected="1" workbookViewId="0">
      <selection activeCell="C16" sqref="C16"/>
    </sheetView>
  </sheetViews>
  <sheetFormatPr defaultRowHeight="14.4" x14ac:dyDescent="0.3"/>
  <cols>
    <col min="1" max="1" width="7.88671875" customWidth="1"/>
    <col min="2" max="2" width="52.44140625" bestFit="1" customWidth="1"/>
    <col min="3" max="3" width="10.109375" bestFit="1" customWidth="1"/>
  </cols>
  <sheetData>
    <row r="1" spans="1:3" ht="18" x14ac:dyDescent="0.35">
      <c r="A1" s="38" t="s">
        <v>10</v>
      </c>
      <c r="B1" s="38"/>
      <c r="C1" s="38"/>
    </row>
    <row r="3" spans="1:3" ht="18" x14ac:dyDescent="0.35">
      <c r="A3" s="39" t="s">
        <v>32</v>
      </c>
      <c r="B3" s="39"/>
      <c r="C3" s="39"/>
    </row>
    <row r="5" spans="1:3" ht="15" thickBot="1" x14ac:dyDescent="0.35">
      <c r="A5" s="22" t="s">
        <v>11</v>
      </c>
      <c r="B5" s="5" t="s">
        <v>12</v>
      </c>
      <c r="C5" s="5" t="s">
        <v>13</v>
      </c>
    </row>
    <row r="6" spans="1:3" x14ac:dyDescent="0.3">
      <c r="A6" s="14">
        <v>1</v>
      </c>
      <c r="B6" t="s">
        <v>14</v>
      </c>
      <c r="C6" s="19">
        <v>2</v>
      </c>
    </row>
    <row r="7" spans="1:3" x14ac:dyDescent="0.3">
      <c r="A7" s="14">
        <v>2</v>
      </c>
      <c r="B7" t="s">
        <v>15</v>
      </c>
      <c r="C7" s="20">
        <v>2</v>
      </c>
    </row>
    <row r="8" spans="1:3" x14ac:dyDescent="0.3">
      <c r="A8" s="14">
        <v>3</v>
      </c>
      <c r="B8" t="s">
        <v>16</v>
      </c>
      <c r="C8" s="20">
        <v>2</v>
      </c>
    </row>
    <row r="9" spans="1:3" x14ac:dyDescent="0.3">
      <c r="A9" s="14">
        <v>4</v>
      </c>
      <c r="B9" t="s">
        <v>17</v>
      </c>
      <c r="C9" s="20">
        <v>2</v>
      </c>
    </row>
    <row r="10" spans="1:3" x14ac:dyDescent="0.3">
      <c r="A10" s="14">
        <v>5</v>
      </c>
      <c r="B10" t="s">
        <v>18</v>
      </c>
      <c r="C10" s="20">
        <v>2</v>
      </c>
    </row>
    <row r="11" spans="1:3" x14ac:dyDescent="0.3">
      <c r="A11" s="14">
        <v>6</v>
      </c>
      <c r="B11" t="s">
        <v>19</v>
      </c>
      <c r="C11" s="20">
        <v>2</v>
      </c>
    </row>
    <row r="12" spans="1:3" x14ac:dyDescent="0.3">
      <c r="A12" s="14">
        <v>7</v>
      </c>
      <c r="B12" t="s">
        <v>20</v>
      </c>
      <c r="C12" s="20">
        <v>2</v>
      </c>
    </row>
    <row r="13" spans="1:3" x14ac:dyDescent="0.3">
      <c r="A13" s="14">
        <v>8</v>
      </c>
      <c r="B13" t="s">
        <v>21</v>
      </c>
      <c r="C13" s="20">
        <v>2</v>
      </c>
    </row>
    <row r="14" spans="1:3" x14ac:dyDescent="0.3">
      <c r="A14" s="14">
        <v>9</v>
      </c>
      <c r="B14" t="s">
        <v>22</v>
      </c>
      <c r="C14" s="20">
        <v>2</v>
      </c>
    </row>
    <row r="15" spans="1:3" ht="15" thickBot="1" x14ac:dyDescent="0.35">
      <c r="A15" s="14">
        <v>10</v>
      </c>
      <c r="B15" t="s">
        <v>23</v>
      </c>
      <c r="C15" s="21">
        <v>2</v>
      </c>
    </row>
    <row r="17" spans="1:3" ht="18" x14ac:dyDescent="0.35">
      <c r="A17" s="40" t="s">
        <v>24</v>
      </c>
      <c r="B17" s="40"/>
      <c r="C17" s="6">
        <f>SUM(C6:C15)</f>
        <v>20</v>
      </c>
    </row>
    <row r="18" spans="1:3" ht="15" thickBot="1" x14ac:dyDescent="0.35"/>
    <row r="19" spans="1:3" x14ac:dyDescent="0.3">
      <c r="A19" s="41" t="s">
        <v>25</v>
      </c>
      <c r="B19" s="42"/>
    </row>
    <row r="20" spans="1:3" x14ac:dyDescent="0.3">
      <c r="A20" s="7" t="s">
        <v>26</v>
      </c>
      <c r="B20" s="9" t="s">
        <v>27</v>
      </c>
    </row>
    <row r="21" spans="1:3" x14ac:dyDescent="0.3">
      <c r="A21" s="7" t="s">
        <v>28</v>
      </c>
      <c r="B21" s="10" t="s">
        <v>29</v>
      </c>
    </row>
    <row r="22" spans="1:3" ht="15" thickBot="1" x14ac:dyDescent="0.35">
      <c r="A22" s="8" t="s">
        <v>30</v>
      </c>
      <c r="B22" s="11" t="s">
        <v>31</v>
      </c>
    </row>
  </sheetData>
  <mergeCells count="4">
    <mergeCell ref="A1:C1"/>
    <mergeCell ref="A3:C3"/>
    <mergeCell ref="A17:B17"/>
    <mergeCell ref="A19:B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B9" sqref="B9"/>
    </sheetView>
  </sheetViews>
  <sheetFormatPr defaultRowHeight="14.4" x14ac:dyDescent="0.3"/>
  <cols>
    <col min="1" max="1" width="45" bestFit="1" customWidth="1"/>
    <col min="2" max="2" width="68.88671875" bestFit="1" customWidth="1"/>
  </cols>
  <sheetData>
    <row r="1" spans="1:2" ht="18" x14ac:dyDescent="0.35">
      <c r="A1" s="1" t="s">
        <v>0</v>
      </c>
    </row>
    <row r="2" spans="1:2" ht="15" thickBot="1" x14ac:dyDescent="0.35"/>
    <row r="3" spans="1:2" x14ac:dyDescent="0.3">
      <c r="A3" s="2" t="s">
        <v>1</v>
      </c>
      <c r="B3" s="15"/>
    </row>
    <row r="4" spans="1:2" x14ac:dyDescent="0.3">
      <c r="A4" s="2" t="s">
        <v>2</v>
      </c>
      <c r="B4" s="16"/>
    </row>
    <row r="5" spans="1:2" x14ac:dyDescent="0.3">
      <c r="A5" s="2" t="s">
        <v>3</v>
      </c>
      <c r="B5" s="17"/>
    </row>
    <row r="6" spans="1:2" ht="15" thickBot="1" x14ac:dyDescent="0.35">
      <c r="A6" s="2" t="s">
        <v>4</v>
      </c>
      <c r="B6" s="18"/>
    </row>
    <row r="7" spans="1:2" x14ac:dyDescent="0.3">
      <c r="B7" s="12"/>
    </row>
    <row r="8" spans="1:2" x14ac:dyDescent="0.3">
      <c r="A8" s="2" t="s">
        <v>5</v>
      </c>
      <c r="B8" s="13">
        <f>'Risk Calculator'!C17</f>
        <v>20</v>
      </c>
    </row>
    <row r="9" spans="1:2" x14ac:dyDescent="0.3">
      <c r="A9" s="2" t="s">
        <v>6</v>
      </c>
      <c r="B9" s="3" t="str">
        <f>IF(B8="","",IF(B8&lt;=8,"High Risk",IF(B8&lt;=15,"Moderate Risk","Lower Risk")))</f>
        <v>Lower Risk</v>
      </c>
    </row>
    <row r="11" spans="1:2" x14ac:dyDescent="0.3">
      <c r="A11" s="2" t="s">
        <v>7</v>
      </c>
      <c r="B11" s="4" t="str">
        <f>IF(B8="","",IF(B8&lt;=8,"High risk: Immediate POPIA remediation required to protect patient data.",IF(B8&lt;=15,"Moderate risk: Address identified compliance gaps to strengthen data protection.","Lower risk: Maintain controls and continue monitoring compliance.")))</f>
        <v>Lower risk: Maintain controls and continue monitoring compliance.</v>
      </c>
    </row>
    <row r="13" spans="1:2" x14ac:dyDescent="0.3">
      <c r="A13" s="2" t="s">
        <v>8</v>
      </c>
      <c r="B13" s="4" t="str">
        <f>IF(B8="","",IF(B8&lt;=8,"Implement full POPIA framework, staff training, and governance controls urgently.",IF(B8&lt;=15,"Enhance policies, access controls, and staff awareness.","Maintain compliance and implement continuous monitoring.")))</f>
        <v>Maintain compliance and implement continuous monitoring.</v>
      </c>
    </row>
  </sheetData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9"/>
  <sheetViews>
    <sheetView workbookViewId="0">
      <selection activeCell="B16" sqref="B16"/>
    </sheetView>
  </sheetViews>
  <sheetFormatPr defaultRowHeight="14.4" x14ac:dyDescent="0.3"/>
  <cols>
    <col min="1" max="1" width="26.109375" style="23" customWidth="1"/>
    <col min="2" max="2" width="78.109375" style="23" customWidth="1"/>
    <col min="3" max="16384" width="8.88671875" style="23"/>
  </cols>
  <sheetData>
    <row r="1" spans="1:2" ht="21" x14ac:dyDescent="0.4">
      <c r="A1" s="37" t="s">
        <v>34</v>
      </c>
      <c r="B1" s="37"/>
    </row>
    <row r="3" spans="1:2" x14ac:dyDescent="0.3">
      <c r="A3" s="29" t="s">
        <v>1</v>
      </c>
      <c r="B3" s="30">
        <f>Input!B3</f>
        <v>0</v>
      </c>
    </row>
    <row r="4" spans="1:2" x14ac:dyDescent="0.3">
      <c r="A4" s="29" t="s">
        <v>2</v>
      </c>
      <c r="B4" s="27">
        <f>Input!B4</f>
        <v>0</v>
      </c>
    </row>
    <row r="5" spans="1:2" x14ac:dyDescent="0.3">
      <c r="A5" s="29" t="s">
        <v>3</v>
      </c>
      <c r="B5" s="28">
        <f>Input!B5</f>
        <v>0</v>
      </c>
    </row>
    <row r="6" spans="1:2" x14ac:dyDescent="0.3">
      <c r="A6" s="29" t="s">
        <v>4</v>
      </c>
      <c r="B6" s="27">
        <f>Input!B6</f>
        <v>0</v>
      </c>
    </row>
    <row r="7" spans="1:2" x14ac:dyDescent="0.3">
      <c r="B7" s="24"/>
    </row>
    <row r="8" spans="1:2" ht="18" x14ac:dyDescent="0.35">
      <c r="A8" s="25" t="s">
        <v>5</v>
      </c>
      <c r="B8" s="31">
        <f>Input!B8</f>
        <v>20</v>
      </c>
    </row>
    <row r="9" spans="1:2" ht="18" x14ac:dyDescent="0.35">
      <c r="A9" s="25"/>
      <c r="B9" s="26"/>
    </row>
    <row r="10" spans="1:2" ht="18" x14ac:dyDescent="0.35">
      <c r="A10" s="33" t="s">
        <v>35</v>
      </c>
      <c r="B10" s="33" t="str">
        <f>Input!B9</f>
        <v>Lower Risk</v>
      </c>
    </row>
    <row r="12" spans="1:2" ht="18" x14ac:dyDescent="0.35">
      <c r="A12" s="25" t="s">
        <v>7</v>
      </c>
      <c r="B12" s="32" t="str">
        <f>Input!B11</f>
        <v>Lower risk: Maintain controls and continue monitoring compliance.</v>
      </c>
    </row>
    <row r="14" spans="1:2" ht="18" x14ac:dyDescent="0.35">
      <c r="A14" s="25" t="s">
        <v>8</v>
      </c>
      <c r="B14" s="32" t="str">
        <f>Input!B13</f>
        <v>Maintain compliance and implement continuous monitoring.</v>
      </c>
    </row>
    <row r="17" spans="1:2" ht="18" x14ac:dyDescent="0.35">
      <c r="A17" s="35" t="s">
        <v>9</v>
      </c>
      <c r="B17" s="34"/>
    </row>
    <row r="18" spans="1:2" ht="4.8" customHeight="1" x14ac:dyDescent="0.35">
      <c r="A18" s="26"/>
      <c r="B18" s="26"/>
    </row>
    <row r="19" spans="1:2" ht="18" x14ac:dyDescent="0.35">
      <c r="A19" s="36" t="s">
        <v>33</v>
      </c>
      <c r="B19" s="36"/>
    </row>
  </sheetData>
  <mergeCells count="2">
    <mergeCell ref="A19:B19"/>
    <mergeCell ref="A1:B1"/>
  </mergeCells>
  <conditionalFormatting sqref="B10">
    <cfRule type="containsText" dxfId="2" priority="1" operator="containsText" text="High Risk">
      <formula>NOT(ISERROR(SEARCH("High Risk",B10)))</formula>
    </cfRule>
    <cfRule type="containsText" dxfId="1" priority="2" operator="containsText" text="Moderate Risk">
      <formula>NOT(ISERROR(SEARCH("Moderate Risk",B10)))</formula>
    </cfRule>
    <cfRule type="containsText" dxfId="0" priority="3" operator="containsText" text="Lower Risk">
      <formula>NOT(ISERROR(SEARCH("Lower Risk",B10)))</formula>
    </cfRule>
  </conditionalFormatting>
  <pageMargins left="0.75" right="0.75" top="1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Risk Calculator</vt:lpstr>
      <vt:lpstr>Input</vt:lpstr>
      <vt:lpstr>Ouput Report - Export to PDF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Amit Parbhucharan</cp:lastModifiedBy>
  <cp:lastPrinted>2026-04-12T07:35:31Z</cp:lastPrinted>
  <dcterms:created xsi:type="dcterms:W3CDTF">2026-04-12T06:23:30Z</dcterms:created>
  <dcterms:modified xsi:type="dcterms:W3CDTF">2026-04-15T06:57:27Z</dcterms:modified>
</cp:coreProperties>
</file>